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B84" i="1"/>
  <c r="B80" i="1"/>
  <c r="B83" i="1" s="1"/>
  <c r="B73" i="1"/>
  <c r="B69" i="1"/>
  <c r="B72" i="1" s="1"/>
  <c r="B60" i="1"/>
  <c r="B63" i="1" s="1"/>
  <c r="B42" i="1"/>
  <c r="B45" i="1" s="1"/>
  <c r="B29" i="1"/>
  <c r="B18" i="1"/>
  <c r="B21" i="1" s="1"/>
  <c r="B4" i="1"/>
  <c r="B7" i="1" s="1"/>
  <c r="B32" i="1"/>
  <c r="B9" i="1"/>
</calcChain>
</file>

<file path=xl/sharedStrings.xml><?xml version="1.0" encoding="utf-8"?>
<sst xmlns="http://schemas.openxmlformats.org/spreadsheetml/2006/main" count="106" uniqueCount="43">
  <si>
    <t>33.1</t>
  </si>
  <si>
    <t>Шифр</t>
  </si>
  <si>
    <t>Наименование</t>
  </si>
  <si>
    <t>Конференц-зал</t>
  </si>
  <si>
    <t>Нормативный уровень освещенности (лк)</t>
  </si>
  <si>
    <t>Площадь (м2)</t>
  </si>
  <si>
    <t>Коэффициент снижения мощности при эксплуатации</t>
  </si>
  <si>
    <t>Расчетная световая отдача светильников (лм/ватт)</t>
  </si>
  <si>
    <t>ИТОГО мощность освещения (Вт):</t>
  </si>
  <si>
    <t>Мощность оборудования в розеточной сети (Вт)</t>
  </si>
  <si>
    <t>ВСЕГО суммарная потребляемая мощность (Вт)</t>
  </si>
  <si>
    <t>33.2</t>
  </si>
  <si>
    <t>Холл в эко-стиле</t>
  </si>
  <si>
    <t>Санузлы, кабинеты, архив, гардеробные</t>
  </si>
  <si>
    <t>33.3</t>
  </si>
  <si>
    <t>Мощность технологического оборудования (Вт)</t>
  </si>
  <si>
    <t>1*1500 (уброчный инвентарь)</t>
  </si>
  <si>
    <t>8*310 (экраны)</t>
  </si>
  <si>
    <t>2*6800 (экраны)</t>
  </si>
  <si>
    <t>1*2000 (оборудование аппаратной)</t>
  </si>
  <si>
    <t>3*2000 (кондиционирование)</t>
  </si>
  <si>
    <t>2*250 (вентиляция)</t>
  </si>
  <si>
    <t>33.6</t>
  </si>
  <si>
    <t>Лестницы и рекреации</t>
  </si>
  <si>
    <t>Входные группы</t>
  </si>
  <si>
    <t>33.7</t>
  </si>
  <si>
    <t>-</t>
  </si>
  <si>
    <t>Коридор 3-го этажа</t>
  </si>
  <si>
    <t>Санузлы 4 шт</t>
  </si>
  <si>
    <t>33.8</t>
  </si>
  <si>
    <t>33.9</t>
  </si>
  <si>
    <t>4*250 (вентиляция)</t>
  </si>
  <si>
    <t>Приемная и кабинет начальника цеха</t>
  </si>
  <si>
    <t>33.10</t>
  </si>
  <si>
    <t>2*1000 (оргтехника рабочих мест)</t>
  </si>
  <si>
    <t>21,6 кВт</t>
  </si>
  <si>
    <t>1,7 кВт</t>
  </si>
  <si>
    <t>6,3 кВт</t>
  </si>
  <si>
    <t>0,4 кВт</t>
  </si>
  <si>
    <t>0,2 кВт</t>
  </si>
  <si>
    <t>0,1 кВт</t>
  </si>
  <si>
    <t>1,1  кВт</t>
  </si>
  <si>
    <t>4,8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</si>
</sst>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1" fontId="0" fillId="0" borderId="2" xfId="0" applyNumberFormat="1" applyBorder="1" applyAlignment="1">
      <alignment horizontal="left"/>
    </xf>
    <xf numFmtId="0" fontId="0" fillId="2" borderId="2" xfId="0" applyFont="1" applyFill="1" applyBorder="1" applyAlignment="1">
      <alignment horizontal="left"/>
    </xf>
    <xf numFmtId="1" fontId="0" fillId="2" borderId="2" xfId="0" applyNumberFormat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right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tabSelected="1" topLeftCell="A55" workbookViewId="0">
      <selection activeCell="A89" sqref="A89:B89"/>
    </sheetView>
  </sheetViews>
  <sheetFormatPr defaultRowHeight="15" x14ac:dyDescent="0.25"/>
  <cols>
    <col min="1" max="2" width="50.7109375" customWidth="1"/>
  </cols>
  <sheetData>
    <row r="1" spans="1:2" x14ac:dyDescent="0.25">
      <c r="A1" s="1" t="s">
        <v>2</v>
      </c>
      <c r="B1" s="1" t="s">
        <v>3</v>
      </c>
    </row>
    <row r="2" spans="1:2" x14ac:dyDescent="0.25">
      <c r="A2" s="2" t="s">
        <v>1</v>
      </c>
      <c r="B2" s="2" t="s">
        <v>0</v>
      </c>
    </row>
    <row r="3" spans="1:2" x14ac:dyDescent="0.25">
      <c r="A3" s="2" t="s">
        <v>4</v>
      </c>
      <c r="B3" s="2">
        <v>200</v>
      </c>
    </row>
    <row r="4" spans="1:2" x14ac:dyDescent="0.25">
      <c r="A4" s="2" t="s">
        <v>5</v>
      </c>
      <c r="B4" s="2">
        <f>6*6*9</f>
        <v>324</v>
      </c>
    </row>
    <row r="5" spans="1:2" x14ac:dyDescent="0.25">
      <c r="A5" s="2" t="s">
        <v>7</v>
      </c>
      <c r="B5" s="2">
        <v>90</v>
      </c>
    </row>
    <row r="6" spans="1:2" x14ac:dyDescent="0.25">
      <c r="A6" s="2" t="s">
        <v>6</v>
      </c>
      <c r="B6" s="2">
        <v>0.8</v>
      </c>
    </row>
    <row r="7" spans="1:2" x14ac:dyDescent="0.25">
      <c r="A7" s="2" t="s">
        <v>8</v>
      </c>
      <c r="B7" s="3">
        <f>B3*B4/B5/B6</f>
        <v>900</v>
      </c>
    </row>
    <row r="8" spans="1:2" x14ac:dyDescent="0.25">
      <c r="A8" s="2" t="s">
        <v>9</v>
      </c>
      <c r="B8" s="2">
        <v>2600</v>
      </c>
    </row>
    <row r="9" spans="1:2" x14ac:dyDescent="0.25">
      <c r="A9" s="2" t="s">
        <v>15</v>
      </c>
      <c r="B9" s="2">
        <f>310*8+6800*2+2000</f>
        <v>18080</v>
      </c>
    </row>
    <row r="10" spans="1:2" x14ac:dyDescent="0.25">
      <c r="A10" s="7" t="s">
        <v>17</v>
      </c>
      <c r="B10" s="2"/>
    </row>
    <row r="11" spans="1:2" x14ac:dyDescent="0.25">
      <c r="A11" s="7" t="s">
        <v>18</v>
      </c>
      <c r="B11" s="2"/>
    </row>
    <row r="12" spans="1:2" x14ac:dyDescent="0.25">
      <c r="A12" s="7" t="s">
        <v>19</v>
      </c>
      <c r="B12" s="2"/>
    </row>
    <row r="13" spans="1:2" x14ac:dyDescent="0.25">
      <c r="A13" s="4" t="s">
        <v>10</v>
      </c>
      <c r="B13" s="5" t="s">
        <v>35</v>
      </c>
    </row>
    <row r="14" spans="1:2" x14ac:dyDescent="0.25">
      <c r="A14" s="2"/>
      <c r="B14" s="2"/>
    </row>
    <row r="15" spans="1:2" x14ac:dyDescent="0.25">
      <c r="A15" s="1" t="s">
        <v>2</v>
      </c>
      <c r="B15" s="1" t="s">
        <v>12</v>
      </c>
    </row>
    <row r="16" spans="1:2" x14ac:dyDescent="0.25">
      <c r="A16" s="2" t="s">
        <v>1</v>
      </c>
      <c r="B16" s="2" t="s">
        <v>11</v>
      </c>
    </row>
    <row r="17" spans="1:2" x14ac:dyDescent="0.25">
      <c r="A17" s="2" t="s">
        <v>4</v>
      </c>
      <c r="B17" s="2">
        <v>100</v>
      </c>
    </row>
    <row r="18" spans="1:2" x14ac:dyDescent="0.25">
      <c r="A18" s="2" t="s">
        <v>5</v>
      </c>
      <c r="B18" s="2">
        <f>8*12</f>
        <v>96</v>
      </c>
    </row>
    <row r="19" spans="1:2" x14ac:dyDescent="0.25">
      <c r="A19" s="2" t="s">
        <v>7</v>
      </c>
      <c r="B19" s="2">
        <v>90</v>
      </c>
    </row>
    <row r="20" spans="1:2" x14ac:dyDescent="0.25">
      <c r="A20" s="2" t="s">
        <v>6</v>
      </c>
      <c r="B20" s="2">
        <v>0.8</v>
      </c>
    </row>
    <row r="21" spans="1:2" x14ac:dyDescent="0.25">
      <c r="A21" s="2" t="s">
        <v>8</v>
      </c>
      <c r="B21" s="3">
        <f>B17*B18/B19/B20</f>
        <v>133.33333333333334</v>
      </c>
    </row>
    <row r="22" spans="1:2" x14ac:dyDescent="0.25">
      <c r="A22" s="2" t="s">
        <v>9</v>
      </c>
      <c r="B22" s="2">
        <v>1500</v>
      </c>
    </row>
    <row r="23" spans="1:2" x14ac:dyDescent="0.25">
      <c r="A23" s="7" t="s">
        <v>16</v>
      </c>
      <c r="B23" s="2"/>
    </row>
    <row r="24" spans="1:2" x14ac:dyDescent="0.25">
      <c r="A24" s="4" t="s">
        <v>10</v>
      </c>
      <c r="B24" s="5" t="s">
        <v>36</v>
      </c>
    </row>
    <row r="25" spans="1:2" x14ac:dyDescent="0.25">
      <c r="A25" s="2"/>
      <c r="B25" s="2"/>
    </row>
    <row r="26" spans="1:2" x14ac:dyDescent="0.25">
      <c r="A26" s="1" t="s">
        <v>2</v>
      </c>
      <c r="B26" s="1" t="s">
        <v>13</v>
      </c>
    </row>
    <row r="27" spans="1:2" x14ac:dyDescent="0.25">
      <c r="A27" s="2" t="s">
        <v>1</v>
      </c>
      <c r="B27" s="2" t="s">
        <v>14</v>
      </c>
    </row>
    <row r="28" spans="1:2" x14ac:dyDescent="0.25">
      <c r="A28" s="2" t="s">
        <v>4</v>
      </c>
      <c r="B28" s="2">
        <v>100</v>
      </c>
    </row>
    <row r="29" spans="1:2" x14ac:dyDescent="0.25">
      <c r="A29" s="2" t="s">
        <v>5</v>
      </c>
      <c r="B29" s="2">
        <f>6*6*5</f>
        <v>180</v>
      </c>
    </row>
    <row r="30" spans="1:2" x14ac:dyDescent="0.25">
      <c r="A30" s="2" t="s">
        <v>7</v>
      </c>
      <c r="B30" s="2">
        <v>90</v>
      </c>
    </row>
    <row r="31" spans="1:2" x14ac:dyDescent="0.25">
      <c r="A31" s="2" t="s">
        <v>6</v>
      </c>
      <c r="B31" s="2">
        <v>0.8</v>
      </c>
    </row>
    <row r="32" spans="1:2" x14ac:dyDescent="0.25">
      <c r="A32" s="2" t="s">
        <v>8</v>
      </c>
      <c r="B32" s="3">
        <f>B28*B29/B30/B31</f>
        <v>250</v>
      </c>
    </row>
    <row r="33" spans="1:2" x14ac:dyDescent="0.25">
      <c r="A33" s="2" t="s">
        <v>9</v>
      </c>
      <c r="B33" s="2">
        <v>1500</v>
      </c>
    </row>
    <row r="34" spans="1:2" x14ac:dyDescent="0.25">
      <c r="A34" s="2" t="s">
        <v>15</v>
      </c>
      <c r="B34" s="2">
        <f>2000*2+2*250</f>
        <v>4500</v>
      </c>
    </row>
    <row r="35" spans="1:2" x14ac:dyDescent="0.25">
      <c r="A35" s="7" t="s">
        <v>20</v>
      </c>
      <c r="B35" s="2"/>
    </row>
    <row r="36" spans="1:2" x14ac:dyDescent="0.25">
      <c r="A36" s="7" t="s">
        <v>21</v>
      </c>
      <c r="B36" s="2"/>
    </row>
    <row r="37" spans="1:2" x14ac:dyDescent="0.25">
      <c r="A37" s="4" t="s">
        <v>10</v>
      </c>
      <c r="B37" s="5" t="s">
        <v>37</v>
      </c>
    </row>
    <row r="38" spans="1:2" x14ac:dyDescent="0.25">
      <c r="A38" s="6"/>
      <c r="B38" s="6"/>
    </row>
    <row r="39" spans="1:2" x14ac:dyDescent="0.25">
      <c r="A39" s="1" t="s">
        <v>2</v>
      </c>
      <c r="B39" s="1" t="s">
        <v>23</v>
      </c>
    </row>
    <row r="40" spans="1:2" x14ac:dyDescent="0.25">
      <c r="A40" s="2" t="s">
        <v>1</v>
      </c>
      <c r="B40" s="2" t="s">
        <v>22</v>
      </c>
    </row>
    <row r="41" spans="1:2" x14ac:dyDescent="0.25">
      <c r="A41" s="2" t="s">
        <v>4</v>
      </c>
      <c r="B41" s="2">
        <v>75</v>
      </c>
    </row>
    <row r="42" spans="1:2" x14ac:dyDescent="0.25">
      <c r="A42" s="2" t="s">
        <v>5</v>
      </c>
      <c r="B42" s="2">
        <f>(3*6)*6+(6*6)*6</f>
        <v>324</v>
      </c>
    </row>
    <row r="43" spans="1:2" x14ac:dyDescent="0.25">
      <c r="A43" s="2" t="s">
        <v>7</v>
      </c>
      <c r="B43" s="2">
        <v>90</v>
      </c>
    </row>
    <row r="44" spans="1:2" x14ac:dyDescent="0.25">
      <c r="A44" s="2" t="s">
        <v>6</v>
      </c>
      <c r="B44" s="2">
        <v>0.8</v>
      </c>
    </row>
    <row r="45" spans="1:2" x14ac:dyDescent="0.25">
      <c r="A45" s="2" t="s">
        <v>8</v>
      </c>
      <c r="B45" s="3">
        <f>B41*B42/B43/B44</f>
        <v>337.5</v>
      </c>
    </row>
    <row r="46" spans="1:2" x14ac:dyDescent="0.25">
      <c r="A46" s="4" t="s">
        <v>10</v>
      </c>
      <c r="B46" s="5" t="s">
        <v>38</v>
      </c>
    </row>
    <row r="47" spans="1:2" x14ac:dyDescent="0.25">
      <c r="A47" s="6"/>
      <c r="B47" s="6"/>
    </row>
    <row r="48" spans="1:2" x14ac:dyDescent="0.25">
      <c r="A48" s="1" t="s">
        <v>2</v>
      </c>
      <c r="B48" s="1" t="s">
        <v>24</v>
      </c>
    </row>
    <row r="49" spans="1:2" x14ac:dyDescent="0.25">
      <c r="A49" s="2" t="s">
        <v>1</v>
      </c>
      <c r="B49" s="2" t="s">
        <v>25</v>
      </c>
    </row>
    <row r="50" spans="1:2" x14ac:dyDescent="0.25">
      <c r="A50" s="2" t="s">
        <v>4</v>
      </c>
      <c r="B50" s="2" t="s">
        <v>26</v>
      </c>
    </row>
    <row r="51" spans="1:2" x14ac:dyDescent="0.25">
      <c r="A51" s="2" t="s">
        <v>5</v>
      </c>
      <c r="B51" s="2" t="s">
        <v>26</v>
      </c>
    </row>
    <row r="52" spans="1:2" x14ac:dyDescent="0.25">
      <c r="A52" s="2" t="s">
        <v>7</v>
      </c>
      <c r="B52" s="2">
        <v>90</v>
      </c>
    </row>
    <row r="53" spans="1:2" x14ac:dyDescent="0.25">
      <c r="A53" s="2" t="s">
        <v>6</v>
      </c>
      <c r="B53" s="2">
        <v>0.8</v>
      </c>
    </row>
    <row r="54" spans="1:2" x14ac:dyDescent="0.25">
      <c r="A54" s="2" t="s">
        <v>8</v>
      </c>
      <c r="B54" s="3">
        <v>200</v>
      </c>
    </row>
    <row r="55" spans="1:2" x14ac:dyDescent="0.25">
      <c r="A55" s="4" t="s">
        <v>10</v>
      </c>
      <c r="B55" s="5" t="s">
        <v>39</v>
      </c>
    </row>
    <row r="56" spans="1:2" x14ac:dyDescent="0.25">
      <c r="A56" s="6"/>
      <c r="B56" s="6"/>
    </row>
    <row r="57" spans="1:2" x14ac:dyDescent="0.25">
      <c r="A57" s="1" t="s">
        <v>2</v>
      </c>
      <c r="B57" s="1" t="s">
        <v>27</v>
      </c>
    </row>
    <row r="58" spans="1:2" x14ac:dyDescent="0.25">
      <c r="A58" s="2" t="s">
        <v>1</v>
      </c>
      <c r="B58" s="2" t="s">
        <v>29</v>
      </c>
    </row>
    <row r="59" spans="1:2" x14ac:dyDescent="0.25">
      <c r="A59" s="2" t="s">
        <v>4</v>
      </c>
      <c r="B59" s="2">
        <v>75</v>
      </c>
    </row>
    <row r="60" spans="1:2" x14ac:dyDescent="0.25">
      <c r="A60" s="2" t="s">
        <v>5</v>
      </c>
      <c r="B60" s="2">
        <f>2*6*8</f>
        <v>96</v>
      </c>
    </row>
    <row r="61" spans="1:2" x14ac:dyDescent="0.25">
      <c r="A61" s="2" t="s">
        <v>7</v>
      </c>
      <c r="B61" s="2">
        <v>90</v>
      </c>
    </row>
    <row r="62" spans="1:2" x14ac:dyDescent="0.25">
      <c r="A62" s="2" t="s">
        <v>6</v>
      </c>
      <c r="B62" s="2">
        <v>0.8</v>
      </c>
    </row>
    <row r="63" spans="1:2" x14ac:dyDescent="0.25">
      <c r="A63" s="2" t="s">
        <v>8</v>
      </c>
      <c r="B63" s="3">
        <f>B59*B60/B61/B62</f>
        <v>100</v>
      </c>
    </row>
    <row r="64" spans="1:2" x14ac:dyDescent="0.25">
      <c r="A64" s="4" t="s">
        <v>10</v>
      </c>
      <c r="B64" s="5" t="s">
        <v>40</v>
      </c>
    </row>
    <row r="65" spans="1:2" x14ac:dyDescent="0.25">
      <c r="A65" s="6"/>
      <c r="B65" s="6"/>
    </row>
    <row r="66" spans="1:2" x14ac:dyDescent="0.25">
      <c r="A66" s="1" t="s">
        <v>2</v>
      </c>
      <c r="B66" s="1" t="s">
        <v>28</v>
      </c>
    </row>
    <row r="67" spans="1:2" x14ac:dyDescent="0.25">
      <c r="A67" s="2" t="s">
        <v>1</v>
      </c>
      <c r="B67" s="2" t="s">
        <v>30</v>
      </c>
    </row>
    <row r="68" spans="1:2" x14ac:dyDescent="0.25">
      <c r="A68" s="2" t="s">
        <v>4</v>
      </c>
      <c r="B68" s="2">
        <v>75</v>
      </c>
    </row>
    <row r="69" spans="1:2" x14ac:dyDescent="0.25">
      <c r="A69" s="2" t="s">
        <v>5</v>
      </c>
      <c r="B69" s="2">
        <f>4*3*6</f>
        <v>72</v>
      </c>
    </row>
    <row r="70" spans="1:2" x14ac:dyDescent="0.25">
      <c r="A70" s="2" t="s">
        <v>7</v>
      </c>
      <c r="B70" s="2">
        <v>90</v>
      </c>
    </row>
    <row r="71" spans="1:2" x14ac:dyDescent="0.25">
      <c r="A71" s="2" t="s">
        <v>6</v>
      </c>
      <c r="B71" s="2">
        <v>0.8</v>
      </c>
    </row>
    <row r="72" spans="1:2" x14ac:dyDescent="0.25">
      <c r="A72" s="2" t="s">
        <v>8</v>
      </c>
      <c r="B72" s="3">
        <f>B68*B69/B70/B71</f>
        <v>75</v>
      </c>
    </row>
    <row r="73" spans="1:2" x14ac:dyDescent="0.25">
      <c r="A73" s="2" t="s">
        <v>15</v>
      </c>
      <c r="B73" s="2">
        <f>4*250</f>
        <v>1000</v>
      </c>
    </row>
    <row r="74" spans="1:2" x14ac:dyDescent="0.25">
      <c r="A74" s="7" t="s">
        <v>31</v>
      </c>
      <c r="B74" s="2"/>
    </row>
    <row r="75" spans="1:2" x14ac:dyDescent="0.25">
      <c r="A75" s="4" t="s">
        <v>10</v>
      </c>
      <c r="B75" s="5" t="s">
        <v>41</v>
      </c>
    </row>
    <row r="76" spans="1:2" x14ac:dyDescent="0.25">
      <c r="A76" s="6"/>
      <c r="B76" s="6"/>
    </row>
    <row r="77" spans="1:2" x14ac:dyDescent="0.25">
      <c r="A77" s="1" t="s">
        <v>2</v>
      </c>
      <c r="B77" s="1" t="s">
        <v>32</v>
      </c>
    </row>
    <row r="78" spans="1:2" x14ac:dyDescent="0.25">
      <c r="A78" s="2" t="s">
        <v>1</v>
      </c>
      <c r="B78" s="2" t="s">
        <v>33</v>
      </c>
    </row>
    <row r="79" spans="1:2" x14ac:dyDescent="0.25">
      <c r="A79" s="2" t="s">
        <v>4</v>
      </c>
      <c r="B79" s="2">
        <v>200</v>
      </c>
    </row>
    <row r="80" spans="1:2" x14ac:dyDescent="0.25">
      <c r="A80" s="2" t="s">
        <v>5</v>
      </c>
      <c r="B80" s="2">
        <f>6*6*3</f>
        <v>108</v>
      </c>
    </row>
    <row r="81" spans="1:2" x14ac:dyDescent="0.25">
      <c r="A81" s="2" t="s">
        <v>7</v>
      </c>
      <c r="B81" s="2">
        <v>90</v>
      </c>
    </row>
    <row r="82" spans="1:2" x14ac:dyDescent="0.25">
      <c r="A82" s="2" t="s">
        <v>6</v>
      </c>
      <c r="B82" s="2">
        <v>0.8</v>
      </c>
    </row>
    <row r="83" spans="1:2" x14ac:dyDescent="0.25">
      <c r="A83" s="2" t="s">
        <v>8</v>
      </c>
      <c r="B83" s="3">
        <f>B79*B80/B81/B82</f>
        <v>300</v>
      </c>
    </row>
    <row r="84" spans="1:2" x14ac:dyDescent="0.25">
      <c r="A84" s="2" t="s">
        <v>15</v>
      </c>
      <c r="B84" s="2">
        <f>2000*2+2*250</f>
        <v>4500</v>
      </c>
    </row>
    <row r="85" spans="1:2" x14ac:dyDescent="0.25">
      <c r="A85" s="7" t="s">
        <v>20</v>
      </c>
      <c r="B85" s="2"/>
    </row>
    <row r="86" spans="1:2" x14ac:dyDescent="0.25">
      <c r="A86" s="7" t="s">
        <v>34</v>
      </c>
      <c r="B86" s="2"/>
    </row>
    <row r="87" spans="1:2" x14ac:dyDescent="0.25">
      <c r="A87" s="4" t="s">
        <v>10</v>
      </c>
      <c r="B87" s="5" t="s">
        <v>42</v>
      </c>
    </row>
    <row r="88" spans="1:2" x14ac:dyDescent="0.25">
      <c r="A88" s="6"/>
      <c r="B88" s="6"/>
    </row>
    <row r="89" spans="1:2" x14ac:dyDescent="0.25">
      <c r="B89" s="8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2022-03-22T12:10:54Z</dcterms:created>
  <dcterms:modified xsi:type="dcterms:W3CDTF">2022-03-23T06:18:58Z</dcterms:modified>
</cp:coreProperties>
</file>